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EU_Aanbesteding_FM_2024\4. TM\2. Vraagspecificatie\Scope\Kustwateren\"/>
    </mc:Choice>
  </mc:AlternateContent>
  <bookViews>
    <workbookView xWindow="465" yWindow="-120" windowWidth="25440" windowHeight="11955"/>
  </bookViews>
  <sheets>
    <sheet name="Wijzigingen" sheetId="18" r:id="rId1"/>
    <sheet name="Tabel Jarkus" sheetId="4" r:id="rId2"/>
    <sheet name="Optioneel Tabel Jarkus" sheetId="20" r:id="rId3"/>
    <sheet name="Tabel MO" sheetId="2" r:id="rId4"/>
    <sheet name="Tabel Vaklodingen" sheetId="17" r:id="rId5"/>
    <sheet name="Tabel Zandwingebieden" sheetId="21" r:id="rId6"/>
    <sheet name="Opt Tabel Verspreidingsgebieden" sheetId="19" r:id="rId7"/>
  </sheets>
  <calcPr calcId="162913"/>
</workbook>
</file>

<file path=xl/calcChain.xml><?xml version="1.0" encoding="utf-8"?>
<calcChain xmlns="http://schemas.openxmlformats.org/spreadsheetml/2006/main">
  <c r="J7" i="21" l="1"/>
  <c r="J6" i="21"/>
  <c r="M9" i="4" l="1"/>
  <c r="J12" i="19" l="1"/>
  <c r="J11" i="19"/>
  <c r="J10" i="19"/>
  <c r="J9" i="19"/>
  <c r="J8" i="19"/>
  <c r="J7" i="19"/>
  <c r="J6" i="19"/>
  <c r="L9" i="17"/>
  <c r="L8" i="17"/>
  <c r="L7" i="17"/>
  <c r="L6" i="17"/>
  <c r="M7" i="2"/>
  <c r="M6" i="2"/>
  <c r="M10" i="20"/>
  <c r="M9" i="20"/>
  <c r="M8" i="20"/>
  <c r="M7" i="20"/>
  <c r="M6" i="20"/>
  <c r="M7" i="4"/>
  <c r="M8" i="4"/>
  <c r="M10" i="4"/>
  <c r="M11" i="4"/>
  <c r="M12" i="4"/>
  <c r="M6" i="4"/>
</calcChain>
</file>

<file path=xl/sharedStrings.xml><?xml version="1.0" encoding="utf-8"?>
<sst xmlns="http://schemas.openxmlformats.org/spreadsheetml/2006/main" count="307" uniqueCount="108">
  <si>
    <t>Naam</t>
  </si>
  <si>
    <t>Maximale</t>
  </si>
  <si>
    <t>Frequentie</t>
  </si>
  <si>
    <t>Opname periode</t>
  </si>
  <si>
    <t>Opmerkingen</t>
  </si>
  <si>
    <t>van</t>
  </si>
  <si>
    <t>tot</t>
  </si>
  <si>
    <t>Vaklodingsgebied</t>
  </si>
  <si>
    <t>raaiafstand</t>
  </si>
  <si>
    <t>Gebied</t>
  </si>
  <si>
    <t>randvoorwaarde</t>
  </si>
  <si>
    <t>Opname jaar/jaren</t>
  </si>
  <si>
    <t>1 keer per jaar</t>
  </si>
  <si>
    <t xml:space="preserve">zeezijde </t>
  </si>
  <si>
    <t>landzijde</t>
  </si>
  <si>
    <t>NNA0000.200 t/m NNT0055.000</t>
  </si>
  <si>
    <t>NNU0056.250 t/m RRL0097.250</t>
  </si>
  <si>
    <t>Raaicodes</t>
  </si>
  <si>
    <t>RDA0097.500 t/m RDJ0118.500</t>
  </si>
  <si>
    <t>RVA0004.070 t/m RVI0017.000</t>
  </si>
  <si>
    <t>RGA0002.800 t/m ZBX0025.250</t>
  </si>
  <si>
    <t>Gebied dient in een periode van maximaal 6 weken in zijn geheel opgenomen te zijn.</t>
  </si>
  <si>
    <t>Opname begrenzing</t>
  </si>
  <si>
    <t>Randvoorwaarden algemeen</t>
  </si>
  <si>
    <t>randvoorwaarden</t>
  </si>
  <si>
    <t>Noord-Holland-sk</t>
  </si>
  <si>
    <t>Zuid-Holland-sk</t>
  </si>
  <si>
    <t>1000m</t>
  </si>
  <si>
    <t>200m</t>
  </si>
  <si>
    <t xml:space="preserve">Begrenzing </t>
  </si>
  <si>
    <t>opname</t>
  </si>
  <si>
    <t>(nadere info zie raai-files)</t>
  </si>
  <si>
    <t>Haringvliet</t>
  </si>
  <si>
    <t>Jarkus Hollands Noorderkwartier (Jarkus Noord-Holland)</t>
  </si>
  <si>
    <t>Jarkus Rijnland</t>
  </si>
  <si>
    <t>Jarkus Delfland</t>
  </si>
  <si>
    <t>Jarkus Maasvlakte</t>
  </si>
  <si>
    <t>Jarkus Voorne</t>
  </si>
  <si>
    <t>Jarkus Goeree</t>
  </si>
  <si>
    <t>Opnameperiode</t>
  </si>
  <si>
    <t>Opnamebegrenzing</t>
  </si>
  <si>
    <t>Gebieden dienen aaneengesloten ingewonnen te zijn, zowel in tijd als in ruimte.</t>
  </si>
  <si>
    <t>De raaien dienen zoveel mogelijk haaks (max 30º afwijking) op de richting van de dieptelijnen te liggen.</t>
  </si>
  <si>
    <t>Maasmond</t>
  </si>
  <si>
    <t>- Ondiepe delen dienen te worden ingevaren. (=landwaarts);
- De maximaal toegestane horizontale afwijking van de gedefinieerde raai bedraagt 15 m.</t>
  </si>
  <si>
    <t>- Terrestrische metingen dienen een minimale overlap van 6m te hebben met de lodingen.
- De maximaal toegestane horizontale afwijking van de gedefinieerde raai bedraagt 15 m.</t>
  </si>
  <si>
    <t>- Ondiepe delen dienen te worden ingevaren. (=landwaarts);
- De maximaal toegestane horizontale afwijking van de gedefinieerde raai bedraagt 15 m;
- Opnemen inclusief tussenraaien</t>
  </si>
  <si>
    <t>Tabel Vaklodingen</t>
  </si>
  <si>
    <t>Opname</t>
  </si>
  <si>
    <t>Jaar/jaren</t>
  </si>
  <si>
    <t>Tabel Jarkus</t>
  </si>
  <si>
    <t>Tabel MO</t>
  </si>
  <si>
    <t>Randvoorwaarden opname</t>
  </si>
  <si>
    <t>RME0010.810 t/m RMF0014.100</t>
  </si>
  <si>
    <t>Versie</t>
  </si>
  <si>
    <t>Wijzigingen</t>
  </si>
  <si>
    <t>2024 t/m 2029</t>
  </si>
  <si>
    <t>Zie files Bijlage 1C</t>
  </si>
  <si>
    <t>Minimaal de meest landwaartse -0,5 m. NAP-lijn</t>
  </si>
  <si>
    <t>- Minimaal de meest landwaartse -0,5 m. NAP-lijn
- De binnenmeren en lagunes ter hoogte van Ter Heide dienen ook te worden ingemeten.</t>
  </si>
  <si>
    <t>Conform raaidefinitie en vanaf -0,5 m. NAP</t>
  </si>
  <si>
    <t>Aanvullend op bovenstaande peiling Terrestrische metingen tot minimaal +3,0 m. NAP.</t>
  </si>
  <si>
    <t>2024 en 2027</t>
  </si>
  <si>
    <t>2026 en 2029</t>
  </si>
  <si>
    <t>Noord-Beveland geulwandsuppletie:</t>
  </si>
  <si>
    <r>
      <t>-</t>
    </r>
    <r>
      <rPr>
        <sz val="7"/>
        <color theme="3"/>
        <rFont val="Times New Roman"/>
        <family val="1"/>
      </rPr>
      <t xml:space="preserve">       </t>
    </r>
    <r>
      <rPr>
        <sz val="9"/>
        <color theme="3"/>
        <rFont val="Verdana"/>
        <family val="2"/>
      </rPr>
      <t>Extra meting in het najaar, vergelijkbaar met JARKUS-metingen</t>
    </r>
  </si>
  <si>
    <r>
      <t>-</t>
    </r>
    <r>
      <rPr>
        <sz val="7"/>
        <color theme="3"/>
        <rFont val="Times New Roman"/>
        <family val="1"/>
      </rPr>
      <t xml:space="preserve">       </t>
    </r>
    <r>
      <rPr>
        <sz val="9"/>
        <color theme="3"/>
        <rFont val="Verdana"/>
        <family val="2"/>
      </rPr>
      <t>Uitvoer in 2025-2026, najaarsmetingen in 2026, 2027 en 2028</t>
    </r>
  </si>
  <si>
    <r>
      <t>-</t>
    </r>
    <r>
      <rPr>
        <sz val="7"/>
        <color theme="3"/>
        <rFont val="Times New Roman"/>
        <family val="1"/>
      </rPr>
      <t xml:space="preserve">       </t>
    </r>
    <r>
      <rPr>
        <sz val="9"/>
        <color theme="3"/>
        <rFont val="Verdana"/>
        <family val="2"/>
      </rPr>
      <t>Raai 120-360 (lengte: 2,5 km)</t>
    </r>
  </si>
  <si>
    <t>Onderzoeksgebied Noord-Beveland</t>
  </si>
  <si>
    <t>2026 t/m 2028</t>
  </si>
  <si>
    <t>Gebied opnemen binnen 6 maanden na Jarkusmeting in voorjaar.</t>
  </si>
  <si>
    <t>Code</t>
  </si>
  <si>
    <t>Algemeen</t>
  </si>
  <si>
    <t>N.v.t.</t>
  </si>
  <si>
    <t>Verdiepte Loswallen</t>
  </si>
  <si>
    <t>Zie bijlage 1C</t>
  </si>
  <si>
    <t>Kustfundament Maasgeul</t>
  </si>
  <si>
    <t>Kustfundament IJgeul (Vak A)</t>
  </si>
  <si>
    <t>2025 t/m 2029</t>
  </si>
  <si>
    <t>IJgeul Noord A</t>
  </si>
  <si>
    <t>Loswal Noordwest</t>
  </si>
  <si>
    <t>Jarkus Schouwen</t>
  </si>
  <si>
    <t>Jarkus Oosterschelde</t>
  </si>
  <si>
    <t>Jarkus Noord-Beveland</t>
  </si>
  <si>
    <t>Jarkus Walcheren</t>
  </si>
  <si>
    <t>Jarkus Zeeuws-Vlaanderen</t>
  </si>
  <si>
    <t>ZAO0000.840 t/m ZWB0018.000</t>
  </si>
  <si>
    <t>Z710000.200 t/m Z730007.000</t>
  </si>
  <si>
    <t>ZAD0001.200 t/m ZAD0005.200</t>
  </si>
  <si>
    <t>ZWA0005.400 t/m ZRX0037.500</t>
  </si>
  <si>
    <t>ZTT0000.110 t/m ZUA0014.870</t>
  </si>
  <si>
    <t>ZAD0001.200 t/m ZAD0003.600</t>
  </si>
  <si>
    <t>Opnemen tot minimaal de -0,5 m. NAP-lijn of einde raaidefinitie.
De maximaal toegestane horizontale afwijking van de gedefinieerde raai bedraagt 20 m.</t>
  </si>
  <si>
    <t>2024 zit nog in oude DVO</t>
  </si>
  <si>
    <t>Prijs per opnamejaar</t>
  </si>
  <si>
    <t>Totaalprijs 2024 t/m 2029</t>
  </si>
  <si>
    <t>Prijzentabel
De prijzen zijn inclusief opname, verwerking en producten.</t>
  </si>
  <si>
    <r>
      <rPr>
        <b/>
        <u/>
        <sz val="14"/>
        <color theme="1"/>
        <rFont val="Verdana"/>
        <family val="2"/>
      </rPr>
      <t>Optioneel:</t>
    </r>
    <r>
      <rPr>
        <b/>
        <sz val="14"/>
        <color theme="1"/>
        <rFont val="Verdana"/>
        <family val="2"/>
      </rPr>
      <t xml:space="preserve"> Tabel Jarkus</t>
    </r>
  </si>
  <si>
    <r>
      <rPr>
        <b/>
        <u/>
        <sz val="14"/>
        <color theme="1"/>
        <rFont val="Verdana"/>
        <family val="2"/>
      </rPr>
      <t>Optioneel:</t>
    </r>
    <r>
      <rPr>
        <b/>
        <sz val="14"/>
        <color theme="1"/>
        <rFont val="Verdana"/>
        <family val="2"/>
      </rPr>
      <t xml:space="preserve"> Tabel Verspreidingsgebieden</t>
    </r>
  </si>
  <si>
    <t>xxxxxxxxxxx t/m RME0010.810</t>
  </si>
  <si>
    <t>- Dit gebied werd voorheen door anderen opgenomen in het kader van de aanleg van Maasvlakte 2.</t>
  </si>
  <si>
    <t>- Voor de rest van het gebied is het Havenbedrijf Rotterdam verantwoordelijk voor de peilingen.</t>
  </si>
  <si>
    <t>- Voor de kust van Voorne is veel morfologische verandering. Met name in de gebieden Hinder en Ribbenplaat.</t>
  </si>
  <si>
    <t>Tabel Zandwingebieden</t>
  </si>
  <si>
    <t>Zandwingebied P18H</t>
  </si>
  <si>
    <t>Zandwingebied P18E</t>
  </si>
  <si>
    <t>20230307_v1.0</t>
  </si>
  <si>
    <t>Startversie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</si>
</sst>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[$-413]d/mmm;@"/>
  </numFmts>
  <fonts count="18" x14ac:knownFonts="1">
    <font>
      <sz val="9"/>
      <color theme="1"/>
      <name val="Verdana"/>
      <family val="2"/>
    </font>
    <font>
      <sz val="9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u/>
      <sz val="8"/>
      <color theme="1"/>
      <name val="Verdana"/>
      <family val="2"/>
    </font>
    <font>
      <sz val="8"/>
      <color theme="1"/>
      <name val="Symbol"/>
      <family val="1"/>
      <charset val="2"/>
    </font>
    <font>
      <b/>
      <sz val="9"/>
      <name val="Verdana"/>
      <family val="2"/>
    </font>
    <font>
      <sz val="9"/>
      <color theme="3"/>
      <name val="Verdana"/>
      <family val="2"/>
    </font>
    <font>
      <sz val="7"/>
      <color theme="3"/>
      <name val="Times New Roman"/>
      <family val="1"/>
    </font>
    <font>
      <sz val="9"/>
      <color theme="4"/>
      <name val="Verdana"/>
      <family val="2"/>
    </font>
    <font>
      <b/>
      <sz val="8"/>
      <color theme="3"/>
      <name val="Verdana"/>
      <family val="2"/>
    </font>
    <font>
      <b/>
      <i/>
      <sz val="8"/>
      <color theme="3"/>
      <name val="Verdana"/>
      <family val="2"/>
    </font>
    <font>
      <b/>
      <sz val="8"/>
      <name val="Verdana"/>
      <family val="2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b/>
      <u/>
      <sz val="14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1" fillId="0" borderId="0" xfId="0" applyFont="1" applyFill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vertical="center" wrapText="1"/>
    </xf>
    <xf numFmtId="16" fontId="4" fillId="0" borderId="6" xfId="0" applyNumberFormat="1" applyFont="1" applyFill="1" applyBorder="1" applyAlignment="1">
      <alignment horizontal="center" vertical="center"/>
    </xf>
    <xf numFmtId="16" fontId="4" fillId="0" borderId="5" xfId="0" applyNumberFormat="1" applyFont="1" applyFill="1" applyBorder="1" applyAlignment="1">
      <alignment horizontal="center" vertical="center"/>
    </xf>
    <xf numFmtId="16" fontId="4" fillId="0" borderId="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6" fontId="4" fillId="0" borderId="5" xfId="0" quotePrefix="1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" fontId="4" fillId="0" borderId="14" xfId="0" applyNumberFormat="1" applyFont="1" applyBorder="1" applyAlignment="1">
      <alignment horizontal="center" vertical="center" wrapText="1"/>
    </xf>
    <xf numFmtId="0" fontId="4" fillId="0" borderId="5" xfId="0" quotePrefix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4"/>
    </xf>
    <xf numFmtId="0" fontId="10" fillId="0" borderId="0" xfId="0" applyFont="1"/>
    <xf numFmtId="165" fontId="4" fillId="0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" fontId="4" fillId="0" borderId="1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3" fillId="0" borderId="5" xfId="0" quotePrefix="1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8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" fillId="0" borderId="14" xfId="0" applyFont="1" applyBorder="1"/>
    <xf numFmtId="164" fontId="1" fillId="3" borderId="14" xfId="1" applyFont="1" applyFill="1" applyBorder="1"/>
    <xf numFmtId="164" fontId="1" fillId="0" borderId="14" xfId="1" applyFont="1" applyBorder="1"/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1" fillId="0" borderId="14" xfId="0" applyFont="1" applyBorder="1" applyAlignment="1">
      <alignment wrapText="1"/>
    </xf>
    <xf numFmtId="0" fontId="0" fillId="0" borderId="14" xfId="0" applyBorder="1" applyAlignment="1"/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6" fillId="0" borderId="25" xfId="0" applyFont="1" applyBorder="1" applyAlignment="1"/>
    <xf numFmtId="0" fontId="15" fillId="0" borderId="25" xfId="0" applyFont="1" applyBorder="1" applyAlignment="1"/>
    <xf numFmtId="0" fontId="15" fillId="2" borderId="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3" sqref="B3"/>
    </sheetView>
  </sheetViews>
  <sheetFormatPr defaultRowHeight="11.25" x14ac:dyDescent="0.15"/>
  <cols>
    <col min="1" max="1" width="14.375" bestFit="1" customWidth="1"/>
    <col min="2" max="2" width="45.625" customWidth="1"/>
  </cols>
  <sheetData>
    <row r="1" spans="1:4" x14ac:dyDescent="0.15">
      <c r="A1" s="27" t="s">
        <v>54</v>
      </c>
      <c r="B1" s="27" t="s">
        <v>55</v>
      </c>
    </row>
    <row r="2" spans="1:4" x14ac:dyDescent="0.15">
      <c r="A2" s="1" t="s">
        <v>106</v>
      </c>
      <c r="B2" s="1" t="s">
        <v>107</v>
      </c>
      <c r="C2" s="1"/>
      <c r="D2" s="1"/>
    </row>
    <row r="3" spans="1:4" x14ac:dyDescent="0.15">
      <c r="A3" s="1"/>
      <c r="B3" s="1"/>
      <c r="C3" s="1"/>
      <c r="D3" s="1"/>
    </row>
    <row r="4" spans="1:4" x14ac:dyDescent="0.15">
      <c r="A4" s="1"/>
      <c r="B4" s="1"/>
      <c r="C4" s="1"/>
      <c r="D4" s="1"/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3" spans="1:4" x14ac:dyDescent="0.15">
      <c r="A13" s="1"/>
      <c r="B13" s="1"/>
      <c r="C13" s="1"/>
      <c r="D13" s="1"/>
    </row>
    <row r="14" spans="1:4" x14ac:dyDescent="0.15">
      <c r="A14" s="1"/>
      <c r="B14" s="1"/>
      <c r="C14" s="1"/>
      <c r="D14" s="1"/>
    </row>
    <row r="15" spans="1:4" x14ac:dyDescent="0.15">
      <c r="A15" s="1"/>
      <c r="B15" s="1"/>
      <c r="C15" s="1"/>
      <c r="D15" s="1"/>
    </row>
    <row r="16" spans="1:4" x14ac:dyDescent="0.15">
      <c r="A16" s="1"/>
      <c r="B16" s="1"/>
      <c r="C16" s="1"/>
      <c r="D16" s="1"/>
    </row>
    <row r="17" spans="1:4" x14ac:dyDescent="0.15">
      <c r="A17" s="1"/>
      <c r="B17" s="1"/>
      <c r="C17" s="1"/>
      <c r="D17" s="1"/>
    </row>
    <row r="18" spans="1:4" x14ac:dyDescent="0.15">
      <c r="A18" s="1"/>
      <c r="B18" s="1"/>
      <c r="C18" s="1"/>
      <c r="D18" s="1"/>
    </row>
    <row r="19" spans="1:4" x14ac:dyDescent="0.15">
      <c r="A19" s="1"/>
      <c r="B19" s="1"/>
      <c r="C19" s="1"/>
      <c r="D19" s="1"/>
    </row>
    <row r="20" spans="1:4" x14ac:dyDescent="0.15">
      <c r="A20" s="1"/>
      <c r="B20" s="1"/>
      <c r="C20" s="1"/>
      <c r="D20" s="1"/>
    </row>
    <row r="21" spans="1:4" x14ac:dyDescent="0.15">
      <c r="A21" s="1"/>
      <c r="B21" s="1"/>
      <c r="C21" s="1"/>
      <c r="D21" s="1"/>
    </row>
    <row r="22" spans="1:4" x14ac:dyDescent="0.15">
      <c r="A22" s="1"/>
      <c r="B22" s="1"/>
      <c r="C22" s="1"/>
      <c r="D22" s="1"/>
    </row>
    <row r="23" spans="1:4" x14ac:dyDescent="0.15">
      <c r="A23" s="1"/>
      <c r="B23" s="1"/>
      <c r="C23" s="1"/>
      <c r="D23" s="1"/>
    </row>
    <row r="24" spans="1:4" x14ac:dyDescent="0.15">
      <c r="A24" s="1"/>
      <c r="B24" s="1"/>
      <c r="C24" s="1"/>
      <c r="D24" s="1"/>
    </row>
    <row r="25" spans="1:4" x14ac:dyDescent="0.15">
      <c r="A25" s="1"/>
      <c r="B25" s="1"/>
      <c r="C25" s="1"/>
      <c r="D25" s="1"/>
    </row>
    <row r="26" spans="1:4" x14ac:dyDescent="0.15">
      <c r="A26" s="1"/>
      <c r="B26" s="1"/>
      <c r="C26" s="1"/>
      <c r="D26" s="1"/>
    </row>
    <row r="27" spans="1:4" x14ac:dyDescent="0.15">
      <c r="A27" s="1"/>
      <c r="B27" s="1"/>
      <c r="C27" s="1"/>
      <c r="D27" s="1"/>
    </row>
    <row r="28" spans="1:4" x14ac:dyDescent="0.15">
      <c r="A28" s="1"/>
      <c r="B28" s="1"/>
      <c r="C28" s="1"/>
      <c r="D28" s="1"/>
    </row>
    <row r="29" spans="1:4" x14ac:dyDescent="0.15">
      <c r="A29" s="1"/>
      <c r="B29" s="1"/>
      <c r="C29" s="1"/>
      <c r="D29" s="1"/>
    </row>
    <row r="30" spans="1:4" x14ac:dyDescent="0.15">
      <c r="A30" s="1"/>
      <c r="B30" s="1"/>
      <c r="C30" s="1"/>
      <c r="D30" s="1"/>
    </row>
    <row r="31" spans="1:4" x14ac:dyDescent="0.15">
      <c r="A31" s="1"/>
      <c r="B31" s="1"/>
      <c r="C31" s="1"/>
      <c r="D31" s="1"/>
    </row>
    <row r="32" spans="1:4" x14ac:dyDescent="0.15">
      <c r="A32" s="1"/>
      <c r="B32" s="1"/>
      <c r="C32" s="1"/>
      <c r="D32" s="1"/>
    </row>
    <row r="33" spans="1:4" x14ac:dyDescent="0.15">
      <c r="A33" s="1"/>
      <c r="B33" s="1"/>
      <c r="C33" s="1"/>
      <c r="D33" s="1"/>
    </row>
    <row r="34" spans="1:4" x14ac:dyDescent="0.15">
      <c r="A34" s="1"/>
      <c r="B34" s="1"/>
      <c r="C34" s="1"/>
      <c r="D34" s="1"/>
    </row>
    <row r="35" spans="1:4" x14ac:dyDescent="0.15">
      <c r="A35" s="1"/>
      <c r="B35" s="1"/>
      <c r="C35" s="1"/>
      <c r="D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opLeftCell="A10" zoomScaleNormal="100" workbookViewId="0">
      <selection activeCell="H19" sqref="H19"/>
    </sheetView>
  </sheetViews>
  <sheetFormatPr defaultRowHeight="11.25" x14ac:dyDescent="0.15"/>
  <cols>
    <col min="1" max="1" width="24.125" style="1" bestFit="1" customWidth="1"/>
    <col min="2" max="2" width="21.75" style="4" customWidth="1"/>
    <col min="3" max="3" width="11.625" style="1" customWidth="1"/>
    <col min="4" max="4" width="11.75" style="1" bestFit="1" customWidth="1"/>
    <col min="5" max="6" width="9" style="1"/>
    <col min="7" max="7" width="22.375" style="1" customWidth="1"/>
    <col min="8" max="8" width="15.75" style="1" customWidth="1"/>
    <col min="9" max="9" width="32.875" style="1" customWidth="1"/>
    <col min="10" max="10" width="31.875" style="1" customWidth="1"/>
    <col min="11" max="11" width="26.375" style="1" customWidth="1"/>
    <col min="12" max="12" width="18" style="1" bestFit="1" customWidth="1"/>
    <col min="13" max="13" width="21.875" style="1" bestFit="1" customWidth="1"/>
    <col min="14" max="16384" width="9" style="1"/>
  </cols>
  <sheetData>
    <row r="1" spans="1:13" ht="24.95" customHeight="1" thickBot="1" x14ac:dyDescent="0.3">
      <c r="A1" s="67" t="s">
        <v>50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9"/>
      <c r="M1" s="69"/>
    </row>
    <row r="2" spans="1:13" ht="12" thickBot="1" x14ac:dyDescent="0.2">
      <c r="A2" s="47" t="s">
        <v>9</v>
      </c>
      <c r="B2" s="53"/>
      <c r="C2" s="35"/>
      <c r="D2" s="72" t="s">
        <v>2</v>
      </c>
      <c r="E2" s="84" t="s">
        <v>39</v>
      </c>
      <c r="F2" s="85"/>
      <c r="G2" s="86"/>
      <c r="H2" s="75"/>
      <c r="I2" s="76"/>
      <c r="J2" s="48"/>
      <c r="K2" s="77" t="s">
        <v>4</v>
      </c>
      <c r="L2" s="70" t="s">
        <v>96</v>
      </c>
      <c r="M2" s="71"/>
    </row>
    <row r="3" spans="1:13" ht="21.75" thickBot="1" x14ac:dyDescent="0.2">
      <c r="A3" s="37" t="s">
        <v>17</v>
      </c>
      <c r="B3" s="54" t="s">
        <v>0</v>
      </c>
      <c r="C3" s="35" t="s">
        <v>11</v>
      </c>
      <c r="D3" s="73"/>
      <c r="E3" s="87"/>
      <c r="F3" s="88"/>
      <c r="G3" s="89"/>
      <c r="H3" s="80" t="s">
        <v>40</v>
      </c>
      <c r="I3" s="81"/>
      <c r="J3" s="35" t="s">
        <v>23</v>
      </c>
      <c r="K3" s="78"/>
      <c r="L3" s="71"/>
      <c r="M3" s="71"/>
    </row>
    <row r="4" spans="1:13" ht="12" thickBot="1" x14ac:dyDescent="0.2">
      <c r="A4" s="39" t="s">
        <v>31</v>
      </c>
      <c r="B4" s="40"/>
      <c r="C4" s="41"/>
      <c r="D4" s="73"/>
      <c r="E4" s="90"/>
      <c r="F4" s="91"/>
      <c r="G4" s="92"/>
      <c r="H4" s="82"/>
      <c r="I4" s="83"/>
      <c r="J4" s="49"/>
      <c r="K4" s="78"/>
      <c r="L4" s="71"/>
      <c r="M4" s="71"/>
    </row>
    <row r="5" spans="1:13" ht="38.25" customHeight="1" thickBot="1" x14ac:dyDescent="0.2">
      <c r="A5" s="43"/>
      <c r="B5" s="44"/>
      <c r="C5" s="45"/>
      <c r="D5" s="74"/>
      <c r="E5" s="46" t="s">
        <v>5</v>
      </c>
      <c r="F5" s="46" t="s">
        <v>6</v>
      </c>
      <c r="G5" s="46" t="s">
        <v>10</v>
      </c>
      <c r="H5" s="56" t="s">
        <v>13</v>
      </c>
      <c r="I5" s="56" t="s">
        <v>14</v>
      </c>
      <c r="J5" s="56"/>
      <c r="K5" s="79"/>
      <c r="L5" s="62" t="s">
        <v>94</v>
      </c>
      <c r="M5" s="62" t="s">
        <v>95</v>
      </c>
    </row>
    <row r="6" spans="1:13" ht="53.25" thickBot="1" x14ac:dyDescent="0.2">
      <c r="A6" s="15" t="s">
        <v>15</v>
      </c>
      <c r="B6" s="3" t="s">
        <v>33</v>
      </c>
      <c r="C6" s="24" t="s">
        <v>56</v>
      </c>
      <c r="D6" s="23" t="s">
        <v>12</v>
      </c>
      <c r="E6" s="12">
        <v>45292</v>
      </c>
      <c r="F6" s="13">
        <v>47284</v>
      </c>
      <c r="G6" s="14" t="s">
        <v>21</v>
      </c>
      <c r="H6" s="10" t="s">
        <v>57</v>
      </c>
      <c r="I6" s="10" t="s">
        <v>58</v>
      </c>
      <c r="J6" s="22" t="s">
        <v>44</v>
      </c>
      <c r="K6" s="10"/>
      <c r="L6" s="63">
        <v>0</v>
      </c>
      <c r="M6" s="64">
        <f>L6*6</f>
        <v>0</v>
      </c>
    </row>
    <row r="7" spans="1:13" ht="53.25" thickBot="1" x14ac:dyDescent="0.2">
      <c r="A7" s="16" t="s">
        <v>16</v>
      </c>
      <c r="B7" s="2" t="s">
        <v>34</v>
      </c>
      <c r="C7" s="24" t="s">
        <v>56</v>
      </c>
      <c r="D7" s="23" t="s">
        <v>12</v>
      </c>
      <c r="E7" s="12">
        <v>45292</v>
      </c>
      <c r="F7" s="13">
        <v>47284</v>
      </c>
      <c r="G7" s="14" t="s">
        <v>21</v>
      </c>
      <c r="H7" s="10" t="s">
        <v>57</v>
      </c>
      <c r="I7" s="10" t="s">
        <v>58</v>
      </c>
      <c r="J7" s="22" t="s">
        <v>44</v>
      </c>
      <c r="K7" s="10"/>
      <c r="L7" s="63">
        <v>0</v>
      </c>
      <c r="M7" s="64">
        <f t="shared" ref="M7:M12" si="0">L7*6</f>
        <v>0</v>
      </c>
    </row>
    <row r="8" spans="1:13" ht="63.75" thickBot="1" x14ac:dyDescent="0.2">
      <c r="A8" s="16" t="s">
        <v>18</v>
      </c>
      <c r="B8" s="2" t="s">
        <v>35</v>
      </c>
      <c r="C8" s="24" t="s">
        <v>56</v>
      </c>
      <c r="D8" s="23" t="s">
        <v>12</v>
      </c>
      <c r="E8" s="12">
        <v>45292</v>
      </c>
      <c r="F8" s="13">
        <v>47284</v>
      </c>
      <c r="G8" s="14" t="s">
        <v>21</v>
      </c>
      <c r="H8" s="10" t="s">
        <v>57</v>
      </c>
      <c r="I8" s="11" t="s">
        <v>59</v>
      </c>
      <c r="J8" s="22" t="s">
        <v>46</v>
      </c>
      <c r="K8" s="11"/>
      <c r="L8" s="63">
        <v>0</v>
      </c>
      <c r="M8" s="64">
        <f t="shared" si="0"/>
        <v>0</v>
      </c>
    </row>
    <row r="9" spans="1:13" ht="53.25" thickBot="1" x14ac:dyDescent="0.2">
      <c r="A9" s="16" t="s">
        <v>99</v>
      </c>
      <c r="B9" s="2" t="s">
        <v>36</v>
      </c>
      <c r="C9" s="24" t="s">
        <v>56</v>
      </c>
      <c r="D9" s="23" t="s">
        <v>12</v>
      </c>
      <c r="E9" s="12">
        <v>45292</v>
      </c>
      <c r="F9" s="13">
        <v>47284</v>
      </c>
      <c r="G9" s="14" t="s">
        <v>21</v>
      </c>
      <c r="H9" s="10" t="s">
        <v>57</v>
      </c>
      <c r="I9" s="10" t="s">
        <v>58</v>
      </c>
      <c r="J9" s="22" t="s">
        <v>44</v>
      </c>
      <c r="K9" s="11" t="s">
        <v>100</v>
      </c>
      <c r="L9" s="63">
        <v>0</v>
      </c>
      <c r="M9" s="64">
        <f t="shared" ref="M9" si="1">L9*6</f>
        <v>0</v>
      </c>
    </row>
    <row r="10" spans="1:13" ht="53.25" thickBot="1" x14ac:dyDescent="0.2">
      <c r="A10" s="16" t="s">
        <v>53</v>
      </c>
      <c r="B10" s="2" t="s">
        <v>36</v>
      </c>
      <c r="C10" s="24" t="s">
        <v>56</v>
      </c>
      <c r="D10" s="23" t="s">
        <v>12</v>
      </c>
      <c r="E10" s="12">
        <v>45292</v>
      </c>
      <c r="F10" s="13">
        <v>47284</v>
      </c>
      <c r="G10" s="14" t="s">
        <v>21</v>
      </c>
      <c r="H10" s="10" t="s">
        <v>57</v>
      </c>
      <c r="I10" s="10" t="s">
        <v>58</v>
      </c>
      <c r="J10" s="22" t="s">
        <v>44</v>
      </c>
      <c r="K10" s="11" t="s">
        <v>101</v>
      </c>
      <c r="L10" s="63">
        <v>0</v>
      </c>
      <c r="M10" s="64">
        <f t="shared" si="0"/>
        <v>0</v>
      </c>
    </row>
    <row r="11" spans="1:13" ht="53.25" thickBot="1" x14ac:dyDescent="0.2">
      <c r="A11" s="16" t="s">
        <v>19</v>
      </c>
      <c r="B11" s="2" t="s">
        <v>37</v>
      </c>
      <c r="C11" s="24" t="s">
        <v>56</v>
      </c>
      <c r="D11" s="23" t="s">
        <v>12</v>
      </c>
      <c r="E11" s="12">
        <v>45292</v>
      </c>
      <c r="F11" s="13">
        <v>47284</v>
      </c>
      <c r="G11" s="14" t="s">
        <v>21</v>
      </c>
      <c r="H11" s="10" t="s">
        <v>57</v>
      </c>
      <c r="I11" s="10" t="s">
        <v>58</v>
      </c>
      <c r="J11" s="22" t="s">
        <v>44</v>
      </c>
      <c r="K11" s="11" t="s">
        <v>102</v>
      </c>
      <c r="L11" s="63">
        <v>0</v>
      </c>
      <c r="M11" s="64">
        <f t="shared" si="0"/>
        <v>0</v>
      </c>
    </row>
    <row r="12" spans="1:13" ht="53.25" thickBot="1" x14ac:dyDescent="0.2">
      <c r="A12" s="16" t="s">
        <v>20</v>
      </c>
      <c r="B12" s="2" t="s">
        <v>38</v>
      </c>
      <c r="C12" s="24" t="s">
        <v>56</v>
      </c>
      <c r="D12" s="23" t="s">
        <v>12</v>
      </c>
      <c r="E12" s="12">
        <v>45292</v>
      </c>
      <c r="F12" s="13">
        <v>47284</v>
      </c>
      <c r="G12" s="14" t="s">
        <v>21</v>
      </c>
      <c r="H12" s="10" t="s">
        <v>57</v>
      </c>
      <c r="I12" s="10" t="s">
        <v>58</v>
      </c>
      <c r="J12" s="22" t="s">
        <v>44</v>
      </c>
      <c r="K12" s="11"/>
      <c r="L12" s="63">
        <v>0</v>
      </c>
      <c r="M12" s="64">
        <f t="shared" si="0"/>
        <v>0</v>
      </c>
    </row>
    <row r="14" spans="1:13" x14ac:dyDescent="0.15">
      <c r="B14" s="7"/>
      <c r="C14"/>
      <c r="I14" s="6"/>
      <c r="J14" s="6"/>
    </row>
    <row r="15" spans="1:13" x14ac:dyDescent="0.15">
      <c r="B15" s="8"/>
      <c r="C15" s="5"/>
      <c r="I15" s="6"/>
      <c r="J15" s="6"/>
    </row>
  </sheetData>
  <mergeCells count="8">
    <mergeCell ref="A1:M1"/>
    <mergeCell ref="L2:M4"/>
    <mergeCell ref="D2:D5"/>
    <mergeCell ref="H2:I2"/>
    <mergeCell ref="K2:K5"/>
    <mergeCell ref="H3:I3"/>
    <mergeCell ref="H4:I4"/>
    <mergeCell ref="E2:G4"/>
  </mergeCells>
  <pageMargins left="0.7" right="0.7" top="0.75" bottom="0.75" header="0.3" footer="0.3"/>
  <pageSetup paperSize="8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Normal="100" workbookViewId="0">
      <selection activeCell="E6" sqref="E6"/>
    </sheetView>
  </sheetViews>
  <sheetFormatPr defaultRowHeight="11.25" x14ac:dyDescent="0.15"/>
  <cols>
    <col min="1" max="1" width="22.875" style="1" customWidth="1"/>
    <col min="2" max="2" width="21.75" style="4" customWidth="1"/>
    <col min="3" max="3" width="11.625" style="1" customWidth="1"/>
    <col min="4" max="4" width="11.75" style="1" bestFit="1" customWidth="1"/>
    <col min="5" max="6" width="9" style="1"/>
    <col min="7" max="7" width="22.375" style="1" customWidth="1"/>
    <col min="8" max="8" width="15.75" style="1" customWidth="1"/>
    <col min="9" max="9" width="32.875" style="1" customWidth="1"/>
    <col min="10" max="10" width="31.875" style="1" customWidth="1"/>
    <col min="11" max="11" width="26.375" style="1" customWidth="1"/>
    <col min="12" max="12" width="18" style="1" bestFit="1" customWidth="1"/>
    <col min="13" max="13" width="21.875" style="1" bestFit="1" customWidth="1"/>
    <col min="14" max="16384" width="9" style="1"/>
  </cols>
  <sheetData>
    <row r="1" spans="1:13" ht="24.95" customHeight="1" thickBot="1" x14ac:dyDescent="0.3">
      <c r="A1" s="93" t="s">
        <v>97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/>
      <c r="M1" s="95"/>
    </row>
    <row r="2" spans="1:13" ht="12" customHeight="1" thickBot="1" x14ac:dyDescent="0.2">
      <c r="A2" s="47" t="s">
        <v>9</v>
      </c>
      <c r="B2" s="53"/>
      <c r="C2" s="35"/>
      <c r="D2" s="72" t="s">
        <v>2</v>
      </c>
      <c r="E2" s="84" t="s">
        <v>39</v>
      </c>
      <c r="F2" s="85"/>
      <c r="G2" s="86"/>
      <c r="H2" s="75"/>
      <c r="I2" s="76"/>
      <c r="J2" s="48"/>
      <c r="K2" s="77" t="s">
        <v>4</v>
      </c>
      <c r="L2" s="70" t="s">
        <v>96</v>
      </c>
      <c r="M2" s="71"/>
    </row>
    <row r="3" spans="1:13" ht="27" customHeight="1" thickBot="1" x14ac:dyDescent="0.2">
      <c r="A3" s="37" t="s">
        <v>17</v>
      </c>
      <c r="B3" s="54" t="s">
        <v>0</v>
      </c>
      <c r="C3" s="35" t="s">
        <v>11</v>
      </c>
      <c r="D3" s="73"/>
      <c r="E3" s="87"/>
      <c r="F3" s="88"/>
      <c r="G3" s="89"/>
      <c r="H3" s="80" t="s">
        <v>40</v>
      </c>
      <c r="I3" s="81"/>
      <c r="J3" s="35" t="s">
        <v>23</v>
      </c>
      <c r="K3" s="78"/>
      <c r="L3" s="71"/>
      <c r="M3" s="71"/>
    </row>
    <row r="4" spans="1:13" ht="12" thickBot="1" x14ac:dyDescent="0.2">
      <c r="A4" s="39" t="s">
        <v>31</v>
      </c>
      <c r="B4" s="40"/>
      <c r="C4" s="41"/>
      <c r="D4" s="73"/>
      <c r="E4" s="90"/>
      <c r="F4" s="91"/>
      <c r="G4" s="92"/>
      <c r="H4" s="82"/>
      <c r="I4" s="83"/>
      <c r="J4" s="49"/>
      <c r="K4" s="78"/>
      <c r="L4" s="71"/>
      <c r="M4" s="71"/>
    </row>
    <row r="5" spans="1:13" ht="38.25" customHeight="1" thickBot="1" x14ac:dyDescent="0.2">
      <c r="A5" s="43"/>
      <c r="B5" s="44"/>
      <c r="C5" s="45"/>
      <c r="D5" s="74"/>
      <c r="E5" s="46" t="s">
        <v>5</v>
      </c>
      <c r="F5" s="46" t="s">
        <v>6</v>
      </c>
      <c r="G5" s="46" t="s">
        <v>10</v>
      </c>
      <c r="H5" s="56" t="s">
        <v>13</v>
      </c>
      <c r="I5" s="56" t="s">
        <v>14</v>
      </c>
      <c r="J5" s="56"/>
      <c r="K5" s="79"/>
      <c r="L5" s="62" t="s">
        <v>94</v>
      </c>
      <c r="M5" s="62" t="s">
        <v>95</v>
      </c>
    </row>
    <row r="6" spans="1:13" ht="53.25" thickBot="1" x14ac:dyDescent="0.2">
      <c r="A6" s="15" t="s">
        <v>86</v>
      </c>
      <c r="B6" s="3" t="s">
        <v>81</v>
      </c>
      <c r="C6" s="24" t="s">
        <v>56</v>
      </c>
      <c r="D6" s="23" t="s">
        <v>12</v>
      </c>
      <c r="E6" s="12">
        <v>45292</v>
      </c>
      <c r="F6" s="13">
        <v>47284</v>
      </c>
      <c r="G6" s="14" t="s">
        <v>21</v>
      </c>
      <c r="H6" s="10" t="s">
        <v>57</v>
      </c>
      <c r="I6" s="10" t="s">
        <v>58</v>
      </c>
      <c r="J6" s="22" t="s">
        <v>44</v>
      </c>
      <c r="K6" s="10"/>
      <c r="L6" s="63">
        <v>0</v>
      </c>
      <c r="M6" s="64">
        <f>L6*6</f>
        <v>0</v>
      </c>
    </row>
    <row r="7" spans="1:13" ht="53.25" thickBot="1" x14ac:dyDescent="0.2">
      <c r="A7" s="16" t="s">
        <v>87</v>
      </c>
      <c r="B7" s="2" t="s">
        <v>82</v>
      </c>
      <c r="C7" s="24" t="s">
        <v>56</v>
      </c>
      <c r="D7" s="23" t="s">
        <v>12</v>
      </c>
      <c r="E7" s="12">
        <v>45292</v>
      </c>
      <c r="F7" s="13">
        <v>47284</v>
      </c>
      <c r="G7" s="14" t="s">
        <v>21</v>
      </c>
      <c r="H7" s="10" t="s">
        <v>57</v>
      </c>
      <c r="I7" s="10" t="s">
        <v>58</v>
      </c>
      <c r="J7" s="22" t="s">
        <v>44</v>
      </c>
      <c r="K7" s="10"/>
      <c r="L7" s="63">
        <v>0</v>
      </c>
      <c r="M7" s="64">
        <f t="shared" ref="M7:M10" si="0">L7*6</f>
        <v>0</v>
      </c>
    </row>
    <row r="8" spans="1:13" ht="53.25" thickBot="1" x14ac:dyDescent="0.2">
      <c r="A8" s="16" t="s">
        <v>88</v>
      </c>
      <c r="B8" s="2" t="s">
        <v>83</v>
      </c>
      <c r="C8" s="24" t="s">
        <v>56</v>
      </c>
      <c r="D8" s="23" t="s">
        <v>12</v>
      </c>
      <c r="E8" s="12">
        <v>45292</v>
      </c>
      <c r="F8" s="13">
        <v>47284</v>
      </c>
      <c r="G8" s="14" t="s">
        <v>21</v>
      </c>
      <c r="H8" s="10" t="s">
        <v>57</v>
      </c>
      <c r="I8" s="10" t="s">
        <v>58</v>
      </c>
      <c r="J8" s="22" t="s">
        <v>44</v>
      </c>
      <c r="K8" s="11"/>
      <c r="L8" s="63">
        <v>0</v>
      </c>
      <c r="M8" s="64">
        <f t="shared" si="0"/>
        <v>0</v>
      </c>
    </row>
    <row r="9" spans="1:13" ht="53.25" thickBot="1" x14ac:dyDescent="0.2">
      <c r="A9" s="16" t="s">
        <v>89</v>
      </c>
      <c r="B9" s="2" t="s">
        <v>84</v>
      </c>
      <c r="C9" s="24" t="s">
        <v>56</v>
      </c>
      <c r="D9" s="23" t="s">
        <v>12</v>
      </c>
      <c r="E9" s="12">
        <v>45292</v>
      </c>
      <c r="F9" s="13">
        <v>47284</v>
      </c>
      <c r="G9" s="14" t="s">
        <v>21</v>
      </c>
      <c r="H9" s="10" t="s">
        <v>57</v>
      </c>
      <c r="I9" s="10" t="s">
        <v>58</v>
      </c>
      <c r="J9" s="22" t="s">
        <v>44</v>
      </c>
      <c r="K9" s="11"/>
      <c r="L9" s="63">
        <v>0</v>
      </c>
      <c r="M9" s="64">
        <f t="shared" si="0"/>
        <v>0</v>
      </c>
    </row>
    <row r="10" spans="1:13" ht="53.25" thickBot="1" x14ac:dyDescent="0.2">
      <c r="A10" s="16" t="s">
        <v>90</v>
      </c>
      <c r="B10" s="2" t="s">
        <v>85</v>
      </c>
      <c r="C10" s="24" t="s">
        <v>56</v>
      </c>
      <c r="D10" s="23" t="s">
        <v>12</v>
      </c>
      <c r="E10" s="12">
        <v>45292</v>
      </c>
      <c r="F10" s="13">
        <v>47284</v>
      </c>
      <c r="G10" s="14" t="s">
        <v>21</v>
      </c>
      <c r="H10" s="10" t="s">
        <v>57</v>
      </c>
      <c r="I10" s="10" t="s">
        <v>58</v>
      </c>
      <c r="J10" s="22" t="s">
        <v>44</v>
      </c>
      <c r="K10" s="11"/>
      <c r="L10" s="63">
        <v>0</v>
      </c>
      <c r="M10" s="64">
        <f t="shared" si="0"/>
        <v>0</v>
      </c>
    </row>
    <row r="11" spans="1:13" x14ac:dyDescent="0.15">
      <c r="B11" s="7"/>
      <c r="C11"/>
      <c r="I11" s="6"/>
      <c r="J11" s="6"/>
    </row>
    <row r="12" spans="1:13" x14ac:dyDescent="0.15">
      <c r="B12" s="8"/>
      <c r="C12" s="5"/>
      <c r="I12" s="6"/>
      <c r="J12" s="6"/>
    </row>
  </sheetData>
  <mergeCells count="8">
    <mergeCell ref="L2:M4"/>
    <mergeCell ref="A1:M1"/>
    <mergeCell ref="D2:D5"/>
    <mergeCell ref="E2:G4"/>
    <mergeCell ref="H2:I2"/>
    <mergeCell ref="K2:K5"/>
    <mergeCell ref="H3:I3"/>
    <mergeCell ref="H4:I4"/>
  </mergeCells>
  <pageMargins left="0.7" right="0.7" top="0.75" bottom="0.75" header="0.3" footer="0.3"/>
  <pageSetup paperSize="8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workbookViewId="0">
      <selection activeCell="E6" sqref="E6"/>
    </sheetView>
  </sheetViews>
  <sheetFormatPr defaultRowHeight="11.25" x14ac:dyDescent="0.15"/>
  <cols>
    <col min="1" max="1" width="26.375" style="1" bestFit="1" customWidth="1"/>
    <col min="2" max="2" width="23.625" style="4" customWidth="1"/>
    <col min="3" max="3" width="11.625" style="1" customWidth="1"/>
    <col min="4" max="4" width="11.75" style="1" bestFit="1" customWidth="1"/>
    <col min="5" max="6" width="9" style="1"/>
    <col min="7" max="7" width="26.75" style="1" customWidth="1"/>
    <col min="8" max="8" width="17.25" style="1" customWidth="1"/>
    <col min="9" max="9" width="22.375" style="1" customWidth="1"/>
    <col min="10" max="10" width="31.5" style="1" customWidth="1"/>
    <col min="11" max="11" width="27.25" style="1" customWidth="1"/>
    <col min="12" max="12" width="17.625" style="1" bestFit="1" customWidth="1"/>
    <col min="13" max="13" width="21.625" style="1" bestFit="1" customWidth="1"/>
    <col min="14" max="16384" width="9" style="1"/>
  </cols>
  <sheetData>
    <row r="1" spans="1:13" ht="24.95" customHeight="1" thickBot="1" x14ac:dyDescent="0.3">
      <c r="A1" s="93" t="s">
        <v>51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/>
      <c r="M1" s="95"/>
    </row>
    <row r="2" spans="1:13" ht="12" thickBot="1" x14ac:dyDescent="0.2">
      <c r="A2" s="47" t="s">
        <v>9</v>
      </c>
      <c r="B2" s="53"/>
      <c r="C2" s="35"/>
      <c r="D2" s="72" t="s">
        <v>2</v>
      </c>
      <c r="E2" s="84" t="s">
        <v>3</v>
      </c>
      <c r="F2" s="85"/>
      <c r="G2" s="86"/>
      <c r="H2" s="75"/>
      <c r="I2" s="76"/>
      <c r="J2" s="48"/>
      <c r="K2" s="77" t="s">
        <v>4</v>
      </c>
      <c r="L2" s="70" t="s">
        <v>96</v>
      </c>
      <c r="M2" s="71"/>
    </row>
    <row r="3" spans="1:13" ht="21.75" thickBot="1" x14ac:dyDescent="0.2">
      <c r="A3" s="37" t="s">
        <v>17</v>
      </c>
      <c r="B3" s="54" t="s">
        <v>0</v>
      </c>
      <c r="C3" s="35" t="s">
        <v>11</v>
      </c>
      <c r="D3" s="73"/>
      <c r="E3" s="87"/>
      <c r="F3" s="88"/>
      <c r="G3" s="89"/>
      <c r="H3" s="80" t="s">
        <v>22</v>
      </c>
      <c r="I3" s="81"/>
      <c r="J3" s="35" t="s">
        <v>23</v>
      </c>
      <c r="K3" s="78"/>
      <c r="L3" s="71"/>
      <c r="M3" s="71"/>
    </row>
    <row r="4" spans="1:13" ht="12" thickBot="1" x14ac:dyDescent="0.2">
      <c r="A4" s="39" t="s">
        <v>31</v>
      </c>
      <c r="B4" s="40"/>
      <c r="C4" s="41"/>
      <c r="D4" s="73"/>
      <c r="E4" s="90"/>
      <c r="F4" s="91"/>
      <c r="G4" s="92"/>
      <c r="H4" s="82"/>
      <c r="I4" s="83"/>
      <c r="J4" s="49"/>
      <c r="K4" s="78"/>
      <c r="L4" s="71"/>
      <c r="M4" s="71"/>
    </row>
    <row r="5" spans="1:13" ht="12" thickBot="1" x14ac:dyDescent="0.2">
      <c r="A5" s="43"/>
      <c r="B5" s="44"/>
      <c r="C5" s="45"/>
      <c r="D5" s="74"/>
      <c r="E5" s="46" t="s">
        <v>5</v>
      </c>
      <c r="F5" s="46" t="s">
        <v>6</v>
      </c>
      <c r="G5" s="46" t="s">
        <v>24</v>
      </c>
      <c r="H5" s="56" t="s">
        <v>13</v>
      </c>
      <c r="I5" s="56" t="s">
        <v>14</v>
      </c>
      <c r="J5" s="56"/>
      <c r="K5" s="79"/>
      <c r="L5" s="62" t="s">
        <v>94</v>
      </c>
      <c r="M5" s="62" t="s">
        <v>95</v>
      </c>
    </row>
    <row r="6" spans="1:13" ht="53.25" thickBot="1" x14ac:dyDescent="0.2">
      <c r="A6" s="51" t="s">
        <v>91</v>
      </c>
      <c r="B6" s="2" t="s">
        <v>68</v>
      </c>
      <c r="C6" s="26" t="s">
        <v>69</v>
      </c>
      <c r="D6" s="9" t="s">
        <v>12</v>
      </c>
      <c r="E6" s="12">
        <v>46266</v>
      </c>
      <c r="F6" s="13">
        <v>47087</v>
      </c>
      <c r="G6" s="17" t="s">
        <v>41</v>
      </c>
      <c r="H6" s="10" t="s">
        <v>57</v>
      </c>
      <c r="I6" s="10" t="s">
        <v>58</v>
      </c>
      <c r="J6" s="22" t="s">
        <v>44</v>
      </c>
      <c r="K6" s="10" t="s">
        <v>70</v>
      </c>
      <c r="L6" s="63">
        <v>0</v>
      </c>
      <c r="M6" s="64">
        <f>L6*3</f>
        <v>0</v>
      </c>
    </row>
    <row r="7" spans="1:13" ht="63.75" thickBot="1" x14ac:dyDescent="0.2">
      <c r="A7" s="51" t="s">
        <v>91</v>
      </c>
      <c r="B7" s="2" t="s">
        <v>68</v>
      </c>
      <c r="C7" s="26" t="s">
        <v>69</v>
      </c>
      <c r="D7" s="9" t="s">
        <v>12</v>
      </c>
      <c r="E7" s="12">
        <v>46266</v>
      </c>
      <c r="F7" s="13">
        <v>47087</v>
      </c>
      <c r="G7" s="17" t="s">
        <v>41</v>
      </c>
      <c r="H7" s="10" t="s">
        <v>60</v>
      </c>
      <c r="I7" s="10" t="s">
        <v>61</v>
      </c>
      <c r="J7" s="22" t="s">
        <v>45</v>
      </c>
      <c r="K7" s="10" t="s">
        <v>70</v>
      </c>
      <c r="L7" s="63">
        <v>0</v>
      </c>
      <c r="M7" s="64">
        <f>L7*3</f>
        <v>0</v>
      </c>
    </row>
    <row r="9" spans="1:13" x14ac:dyDescent="0.15">
      <c r="A9" s="28"/>
    </row>
    <row r="10" spans="1:13" x14ac:dyDescent="0.15">
      <c r="A10" s="28" t="s">
        <v>64</v>
      </c>
    </row>
    <row r="11" spans="1:13" x14ac:dyDescent="0.15">
      <c r="A11" s="29" t="s">
        <v>65</v>
      </c>
    </row>
    <row r="12" spans="1:13" x14ac:dyDescent="0.15">
      <c r="A12" s="29" t="s">
        <v>66</v>
      </c>
    </row>
    <row r="13" spans="1:13" x14ac:dyDescent="0.15">
      <c r="A13" s="29" t="s">
        <v>67</v>
      </c>
    </row>
    <row r="14" spans="1:13" x14ac:dyDescent="0.15">
      <c r="A14" s="29"/>
    </row>
  </sheetData>
  <mergeCells count="8">
    <mergeCell ref="L2:M4"/>
    <mergeCell ref="A1:M1"/>
    <mergeCell ref="D2:D5"/>
    <mergeCell ref="K2:K5"/>
    <mergeCell ref="E2:G4"/>
    <mergeCell ref="H2:I2"/>
    <mergeCell ref="H3:I3"/>
    <mergeCell ref="H4:I4"/>
  </mergeCells>
  <pageMargins left="0.7" right="0.7" top="0.75" bottom="0.75" header="0.3" footer="0.3"/>
  <pageSetup paperSize="8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E6" sqref="E6"/>
    </sheetView>
  </sheetViews>
  <sheetFormatPr defaultRowHeight="11.25" x14ac:dyDescent="0.15"/>
  <cols>
    <col min="1" max="1" width="15.375" style="1" bestFit="1" customWidth="1"/>
    <col min="2" max="2" width="10.25" style="1" bestFit="1" customWidth="1"/>
    <col min="3" max="3" width="10.625" style="1" bestFit="1" customWidth="1"/>
    <col min="4" max="4" width="11.75" style="1" bestFit="1" customWidth="1"/>
    <col min="5" max="5" width="8.25" style="1" customWidth="1"/>
    <col min="6" max="6" width="8.875" style="1" customWidth="1"/>
    <col min="7" max="7" width="14.875" style="1" customWidth="1"/>
    <col min="8" max="8" width="27.375" style="6" customWidth="1"/>
    <col min="9" max="9" width="34.25" style="1" customWidth="1"/>
    <col min="10" max="10" width="37.75" style="1" customWidth="1"/>
    <col min="11" max="11" width="17.625" style="1" bestFit="1" customWidth="1"/>
    <col min="12" max="12" width="21.625" style="1" bestFit="1" customWidth="1"/>
    <col min="13" max="16384" width="9" style="1"/>
  </cols>
  <sheetData>
    <row r="1" spans="1:12" ht="24.95" customHeight="1" thickBot="1" x14ac:dyDescent="0.3">
      <c r="A1" s="93" t="s">
        <v>47</v>
      </c>
      <c r="B1" s="94"/>
      <c r="C1" s="94"/>
      <c r="D1" s="94"/>
      <c r="E1" s="94"/>
      <c r="F1" s="94"/>
      <c r="G1" s="94"/>
      <c r="H1" s="94"/>
      <c r="I1" s="94"/>
      <c r="J1" s="94"/>
      <c r="K1" s="96"/>
      <c r="L1" s="96"/>
    </row>
    <row r="2" spans="1:12" ht="13.5" customHeight="1" thickBot="1" x14ac:dyDescent="0.2">
      <c r="A2" s="37" t="s">
        <v>0</v>
      </c>
      <c r="B2" s="35" t="s">
        <v>1</v>
      </c>
      <c r="C2" s="35" t="s">
        <v>48</v>
      </c>
      <c r="D2" s="72" t="s">
        <v>2</v>
      </c>
      <c r="E2" s="84" t="s">
        <v>39</v>
      </c>
      <c r="F2" s="85"/>
      <c r="G2" s="37" t="s">
        <v>29</v>
      </c>
      <c r="H2" s="57"/>
      <c r="I2" s="48"/>
      <c r="J2" s="77" t="s">
        <v>4</v>
      </c>
      <c r="K2" s="70" t="s">
        <v>96</v>
      </c>
      <c r="L2" s="71"/>
    </row>
    <row r="3" spans="1:12" ht="12" thickBot="1" x14ac:dyDescent="0.2">
      <c r="A3" s="37" t="s">
        <v>7</v>
      </c>
      <c r="B3" s="35" t="s">
        <v>8</v>
      </c>
      <c r="C3" s="35" t="s">
        <v>49</v>
      </c>
      <c r="D3" s="73"/>
      <c r="E3" s="87"/>
      <c r="F3" s="88"/>
      <c r="G3" s="37" t="s">
        <v>30</v>
      </c>
      <c r="H3" s="58" t="s">
        <v>52</v>
      </c>
      <c r="I3" s="35" t="s">
        <v>23</v>
      </c>
      <c r="J3" s="78"/>
      <c r="K3" s="71"/>
      <c r="L3" s="71"/>
    </row>
    <row r="4" spans="1:12" ht="27" customHeight="1" thickBot="1" x14ac:dyDescent="0.2">
      <c r="A4" s="37"/>
      <c r="B4" s="55"/>
      <c r="C4" s="55"/>
      <c r="D4" s="73"/>
      <c r="E4" s="50"/>
      <c r="F4" s="50"/>
      <c r="G4" s="37"/>
      <c r="H4" s="58"/>
      <c r="I4" s="50"/>
      <c r="J4" s="78"/>
      <c r="K4" s="71"/>
      <c r="L4" s="71"/>
    </row>
    <row r="5" spans="1:12" ht="12" thickBot="1" x14ac:dyDescent="0.2">
      <c r="A5" s="59"/>
      <c r="B5" s="41"/>
      <c r="C5" s="41"/>
      <c r="D5" s="73"/>
      <c r="E5" s="35" t="s">
        <v>5</v>
      </c>
      <c r="F5" s="49" t="s">
        <v>6</v>
      </c>
      <c r="G5" s="60"/>
      <c r="H5" s="61"/>
      <c r="I5" s="49"/>
      <c r="J5" s="78"/>
      <c r="K5" s="62" t="s">
        <v>94</v>
      </c>
      <c r="L5" s="62" t="s">
        <v>95</v>
      </c>
    </row>
    <row r="6" spans="1:12" s="6" customFormat="1" ht="53.25" thickBot="1" x14ac:dyDescent="0.2">
      <c r="A6" s="20" t="s">
        <v>32</v>
      </c>
      <c r="B6" s="20" t="s">
        <v>28</v>
      </c>
      <c r="C6" s="25" t="s">
        <v>62</v>
      </c>
      <c r="D6" s="20" t="s">
        <v>12</v>
      </c>
      <c r="E6" s="21">
        <v>45323</v>
      </c>
      <c r="F6" s="21">
        <v>47452</v>
      </c>
      <c r="G6" s="10" t="s">
        <v>57</v>
      </c>
      <c r="H6" s="25" t="s">
        <v>42</v>
      </c>
      <c r="I6" s="25" t="s">
        <v>92</v>
      </c>
      <c r="J6" s="18"/>
      <c r="K6" s="63">
        <v>0</v>
      </c>
      <c r="L6" s="64">
        <f>K6*2</f>
        <v>0</v>
      </c>
    </row>
    <row r="7" spans="1:12" s="6" customFormat="1" ht="53.25" thickBot="1" x14ac:dyDescent="0.2">
      <c r="A7" s="20" t="s">
        <v>25</v>
      </c>
      <c r="B7" s="20" t="s">
        <v>27</v>
      </c>
      <c r="C7" s="25" t="s">
        <v>63</v>
      </c>
      <c r="D7" s="20" t="s">
        <v>12</v>
      </c>
      <c r="E7" s="21">
        <v>45323</v>
      </c>
      <c r="F7" s="21">
        <v>47452</v>
      </c>
      <c r="G7" s="10" t="s">
        <v>57</v>
      </c>
      <c r="H7" s="25" t="s">
        <v>42</v>
      </c>
      <c r="I7" s="25" t="s">
        <v>92</v>
      </c>
      <c r="J7" s="20"/>
      <c r="K7" s="63">
        <v>0</v>
      </c>
      <c r="L7" s="64">
        <f>K7*2</f>
        <v>0</v>
      </c>
    </row>
    <row r="8" spans="1:12" s="6" customFormat="1" ht="53.25" thickBot="1" x14ac:dyDescent="0.2">
      <c r="A8" s="19" t="s">
        <v>26</v>
      </c>
      <c r="B8" s="19" t="s">
        <v>27</v>
      </c>
      <c r="C8" s="25" t="s">
        <v>63</v>
      </c>
      <c r="D8" s="19" t="s">
        <v>12</v>
      </c>
      <c r="E8" s="21">
        <v>45323</v>
      </c>
      <c r="F8" s="21">
        <v>47452</v>
      </c>
      <c r="G8" s="10" t="s">
        <v>57</v>
      </c>
      <c r="H8" s="25" t="s">
        <v>42</v>
      </c>
      <c r="I8" s="25" t="s">
        <v>92</v>
      </c>
      <c r="J8" s="19"/>
      <c r="K8" s="63">
        <v>0</v>
      </c>
      <c r="L8" s="64">
        <f>K8*2</f>
        <v>0</v>
      </c>
    </row>
    <row r="9" spans="1:12" s="6" customFormat="1" ht="53.25" thickBot="1" x14ac:dyDescent="0.2">
      <c r="A9" s="19" t="s">
        <v>43</v>
      </c>
      <c r="B9" s="19" t="s">
        <v>28</v>
      </c>
      <c r="C9" s="25" t="s">
        <v>63</v>
      </c>
      <c r="D9" s="19" t="s">
        <v>12</v>
      </c>
      <c r="E9" s="21">
        <v>45323</v>
      </c>
      <c r="F9" s="21">
        <v>47452</v>
      </c>
      <c r="G9" s="10" t="s">
        <v>57</v>
      </c>
      <c r="H9" s="25" t="s">
        <v>42</v>
      </c>
      <c r="I9" s="25" t="s">
        <v>92</v>
      </c>
      <c r="J9" s="19"/>
      <c r="K9" s="63">
        <v>0</v>
      </c>
      <c r="L9" s="64">
        <f>K9*2</f>
        <v>0</v>
      </c>
    </row>
  </sheetData>
  <mergeCells count="5">
    <mergeCell ref="K2:L4"/>
    <mergeCell ref="D2:D5"/>
    <mergeCell ref="E2:F3"/>
    <mergeCell ref="J2:J5"/>
    <mergeCell ref="A1:L1"/>
  </mergeCell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selection activeCell="I17" sqref="I17"/>
    </sheetView>
  </sheetViews>
  <sheetFormatPr defaultRowHeight="11.25" x14ac:dyDescent="0.15"/>
  <cols>
    <col min="1" max="1" width="6.5" style="1" bestFit="1" customWidth="1"/>
    <col min="2" max="2" width="37" style="4" customWidth="1"/>
    <col min="3" max="3" width="11.625" style="1" customWidth="1"/>
    <col min="4" max="4" width="11.75" style="1" bestFit="1" customWidth="1"/>
    <col min="5" max="6" width="9" style="1"/>
    <col min="7" max="7" width="17" style="1" customWidth="1"/>
    <col min="8" max="8" width="23.625" style="1" customWidth="1"/>
    <col min="9" max="9" width="17.625" style="1" bestFit="1" customWidth="1"/>
    <col min="10" max="10" width="21.625" style="1" bestFit="1" customWidth="1"/>
    <col min="11" max="16384" width="9" style="1"/>
  </cols>
  <sheetData>
    <row r="1" spans="1:10" s="30" customFormat="1" ht="24.95" customHeight="1" thickBot="1" x14ac:dyDescent="0.2">
      <c r="A1" s="97" t="s">
        <v>103</v>
      </c>
      <c r="B1" s="98"/>
      <c r="C1" s="98"/>
      <c r="D1" s="98"/>
      <c r="E1" s="98"/>
      <c r="F1" s="98"/>
      <c r="G1" s="98"/>
      <c r="H1" s="98"/>
      <c r="I1" s="98"/>
      <c r="J1" s="99"/>
    </row>
    <row r="2" spans="1:10" s="30" customFormat="1" ht="12" thickBot="1" x14ac:dyDescent="0.2">
      <c r="A2" s="100" t="s">
        <v>9</v>
      </c>
      <c r="B2" s="101"/>
      <c r="C2" s="66"/>
      <c r="D2" s="72" t="s">
        <v>2</v>
      </c>
      <c r="E2" s="84" t="s">
        <v>39</v>
      </c>
      <c r="F2" s="85"/>
      <c r="G2" s="36"/>
      <c r="H2" s="77" t="s">
        <v>4</v>
      </c>
      <c r="I2" s="70" t="s">
        <v>96</v>
      </c>
      <c r="J2" s="71"/>
    </row>
    <row r="3" spans="1:10" s="30" customFormat="1" ht="21.75" thickBot="1" x14ac:dyDescent="0.2">
      <c r="A3" s="37" t="s">
        <v>71</v>
      </c>
      <c r="B3" s="66" t="s">
        <v>0</v>
      </c>
      <c r="C3" s="66" t="s">
        <v>11</v>
      </c>
      <c r="D3" s="73"/>
      <c r="E3" s="87"/>
      <c r="F3" s="88"/>
      <c r="G3" s="65" t="s">
        <v>40</v>
      </c>
      <c r="H3" s="78"/>
      <c r="I3" s="71"/>
      <c r="J3" s="71"/>
    </row>
    <row r="4" spans="1:10" s="30" customFormat="1" ht="12" thickBot="1" x14ac:dyDescent="0.2">
      <c r="A4" s="39"/>
      <c r="B4" s="40"/>
      <c r="C4" s="41"/>
      <c r="D4" s="73"/>
      <c r="E4" s="90"/>
      <c r="F4" s="91"/>
      <c r="G4" s="42"/>
      <c r="H4" s="78"/>
      <c r="I4" s="71"/>
      <c r="J4" s="71"/>
    </row>
    <row r="5" spans="1:10" s="30" customFormat="1" ht="12" thickBot="1" x14ac:dyDescent="0.2">
      <c r="A5" s="43"/>
      <c r="B5" s="44"/>
      <c r="C5" s="45"/>
      <c r="D5" s="74"/>
      <c r="E5" s="46" t="s">
        <v>5</v>
      </c>
      <c r="F5" s="46" t="s">
        <v>6</v>
      </c>
      <c r="G5" s="46" t="s">
        <v>72</v>
      </c>
      <c r="H5" s="79"/>
      <c r="I5" s="62" t="s">
        <v>94</v>
      </c>
      <c r="J5" s="62" t="s">
        <v>95</v>
      </c>
    </row>
    <row r="6" spans="1:10" ht="20.100000000000001" customHeight="1" thickBot="1" x14ac:dyDescent="0.2">
      <c r="A6" s="15" t="s">
        <v>73</v>
      </c>
      <c r="B6" s="2" t="s">
        <v>104</v>
      </c>
      <c r="C6" s="26" t="s">
        <v>56</v>
      </c>
      <c r="D6" s="9" t="s">
        <v>12</v>
      </c>
      <c r="E6" s="31">
        <v>45383</v>
      </c>
      <c r="F6" s="32">
        <v>47269</v>
      </c>
      <c r="G6" s="33" t="s">
        <v>57</v>
      </c>
      <c r="H6" s="10"/>
      <c r="I6" s="63">
        <v>0</v>
      </c>
      <c r="J6" s="64">
        <f>I6*6</f>
        <v>0</v>
      </c>
    </row>
    <row r="7" spans="1:10" ht="20.100000000000001" customHeight="1" thickBot="1" x14ac:dyDescent="0.2">
      <c r="A7" s="15" t="s">
        <v>73</v>
      </c>
      <c r="B7" s="2" t="s">
        <v>105</v>
      </c>
      <c r="C7" s="26" t="s">
        <v>56</v>
      </c>
      <c r="D7" s="9" t="s">
        <v>12</v>
      </c>
      <c r="E7" s="31">
        <v>45383</v>
      </c>
      <c r="F7" s="32">
        <v>47268</v>
      </c>
      <c r="G7" s="33" t="s">
        <v>57</v>
      </c>
      <c r="H7" s="10"/>
      <c r="I7" s="63">
        <v>0</v>
      </c>
      <c r="J7" s="64">
        <f t="shared" ref="J7" si="0">I7*6</f>
        <v>0</v>
      </c>
    </row>
    <row r="9" spans="1:10" x14ac:dyDescent="0.15">
      <c r="B9" s="7"/>
      <c r="C9"/>
    </row>
    <row r="10" spans="1:10" x14ac:dyDescent="0.15">
      <c r="B10" s="8"/>
      <c r="C10" s="5"/>
    </row>
    <row r="14" spans="1:10" x14ac:dyDescent="0.15">
      <c r="B14" s="1"/>
    </row>
    <row r="15" spans="1:10" x14ac:dyDescent="0.15">
      <c r="B15" s="1"/>
    </row>
    <row r="16" spans="1:10" x14ac:dyDescent="0.15">
      <c r="B16" s="1"/>
    </row>
    <row r="17" spans="2:2" x14ac:dyDescent="0.15">
      <c r="B17" s="1"/>
    </row>
    <row r="18" spans="2:2" x14ac:dyDescent="0.15">
      <c r="B18" s="1"/>
    </row>
  </sheetData>
  <mergeCells count="6">
    <mergeCell ref="A1:J1"/>
    <mergeCell ref="A2:B2"/>
    <mergeCell ref="D2:D5"/>
    <mergeCell ref="E2:F4"/>
    <mergeCell ref="H2:H5"/>
    <mergeCell ref="I2:J4"/>
  </mergeCells>
  <pageMargins left="0.7" right="0.7" top="0.75" bottom="0.75" header="0.3" footer="0.3"/>
  <pageSetup paperSize="8" fitToHeight="0" orientation="landscape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H22" sqref="H22"/>
    </sheetView>
  </sheetViews>
  <sheetFormatPr defaultRowHeight="11.25" x14ac:dyDescent="0.15"/>
  <cols>
    <col min="1" max="1" width="6.5" style="1" bestFit="1" customWidth="1"/>
    <col min="2" max="2" width="37" style="4" customWidth="1"/>
    <col min="3" max="3" width="11.625" style="1" customWidth="1"/>
    <col min="4" max="4" width="11.75" style="1" bestFit="1" customWidth="1"/>
    <col min="5" max="6" width="9" style="1"/>
    <col min="7" max="7" width="17" style="1" customWidth="1"/>
    <col min="8" max="8" width="23.625" style="1" customWidth="1"/>
    <col min="9" max="9" width="17.625" style="1" bestFit="1" customWidth="1"/>
    <col min="10" max="10" width="21.625" style="1" bestFit="1" customWidth="1"/>
    <col min="11" max="16384" width="9" style="1"/>
  </cols>
  <sheetData>
    <row r="1" spans="1:10" s="30" customFormat="1" ht="24.95" customHeight="1" thickBot="1" x14ac:dyDescent="0.2">
      <c r="A1" s="97" t="s">
        <v>98</v>
      </c>
      <c r="B1" s="98"/>
      <c r="C1" s="98"/>
      <c r="D1" s="98"/>
      <c r="E1" s="98"/>
      <c r="F1" s="98"/>
      <c r="G1" s="98"/>
      <c r="H1" s="98"/>
      <c r="I1" s="98"/>
      <c r="J1" s="99"/>
    </row>
    <row r="2" spans="1:10" s="30" customFormat="1" ht="12" thickBot="1" x14ac:dyDescent="0.2">
      <c r="A2" s="100" t="s">
        <v>9</v>
      </c>
      <c r="B2" s="101"/>
      <c r="C2" s="35"/>
      <c r="D2" s="72" t="s">
        <v>2</v>
      </c>
      <c r="E2" s="84" t="s">
        <v>39</v>
      </c>
      <c r="F2" s="85"/>
      <c r="G2" s="36"/>
      <c r="H2" s="77" t="s">
        <v>4</v>
      </c>
      <c r="I2" s="70" t="s">
        <v>96</v>
      </c>
      <c r="J2" s="71"/>
    </row>
    <row r="3" spans="1:10" s="30" customFormat="1" ht="21.75" thickBot="1" x14ac:dyDescent="0.2">
      <c r="A3" s="37" t="s">
        <v>71</v>
      </c>
      <c r="B3" s="35" t="s">
        <v>0</v>
      </c>
      <c r="C3" s="35" t="s">
        <v>11</v>
      </c>
      <c r="D3" s="73"/>
      <c r="E3" s="87"/>
      <c r="F3" s="88"/>
      <c r="G3" s="38" t="s">
        <v>40</v>
      </c>
      <c r="H3" s="78"/>
      <c r="I3" s="71"/>
      <c r="J3" s="71"/>
    </row>
    <row r="4" spans="1:10" s="30" customFormat="1" ht="12" thickBot="1" x14ac:dyDescent="0.2">
      <c r="A4" s="39"/>
      <c r="B4" s="40"/>
      <c r="C4" s="41"/>
      <c r="D4" s="73"/>
      <c r="E4" s="90"/>
      <c r="F4" s="91"/>
      <c r="G4" s="42"/>
      <c r="H4" s="78"/>
      <c r="I4" s="71"/>
      <c r="J4" s="71"/>
    </row>
    <row r="5" spans="1:10" s="30" customFormat="1" ht="12" thickBot="1" x14ac:dyDescent="0.2">
      <c r="A5" s="43"/>
      <c r="B5" s="44"/>
      <c r="C5" s="45"/>
      <c r="D5" s="74"/>
      <c r="E5" s="46" t="s">
        <v>5</v>
      </c>
      <c r="F5" s="46" t="s">
        <v>6</v>
      </c>
      <c r="G5" s="46" t="s">
        <v>72</v>
      </c>
      <c r="H5" s="79"/>
      <c r="I5" s="62" t="s">
        <v>94</v>
      </c>
      <c r="J5" s="62" t="s">
        <v>95</v>
      </c>
    </row>
    <row r="6" spans="1:10" ht="20.100000000000001" customHeight="1" thickBot="1" x14ac:dyDescent="0.2">
      <c r="A6" s="15" t="s">
        <v>73</v>
      </c>
      <c r="B6" s="2" t="s">
        <v>74</v>
      </c>
      <c r="C6" s="26" t="s">
        <v>56</v>
      </c>
      <c r="D6" s="9" t="s">
        <v>12</v>
      </c>
      <c r="E6" s="31">
        <v>45383</v>
      </c>
      <c r="F6" s="32">
        <v>47238</v>
      </c>
      <c r="G6" s="33" t="s">
        <v>75</v>
      </c>
      <c r="H6" s="10"/>
      <c r="I6" s="63">
        <v>0</v>
      </c>
      <c r="J6" s="64">
        <f>I6*6</f>
        <v>0</v>
      </c>
    </row>
    <row r="7" spans="1:10" ht="20.100000000000001" customHeight="1" thickBot="1" x14ac:dyDescent="0.2">
      <c r="A7" s="15" t="s">
        <v>73</v>
      </c>
      <c r="B7" s="2" t="s">
        <v>74</v>
      </c>
      <c r="C7" s="26" t="s">
        <v>56</v>
      </c>
      <c r="D7" s="9" t="s">
        <v>12</v>
      </c>
      <c r="E7" s="31">
        <v>45566</v>
      </c>
      <c r="F7" s="32">
        <v>47422</v>
      </c>
      <c r="G7" s="33" t="s">
        <v>75</v>
      </c>
      <c r="H7" s="10"/>
      <c r="I7" s="63">
        <v>0</v>
      </c>
      <c r="J7" s="64">
        <f t="shared" ref="J7:J9" si="0">I7*6</f>
        <v>0</v>
      </c>
    </row>
    <row r="8" spans="1:10" ht="20.100000000000001" customHeight="1" thickBot="1" x14ac:dyDescent="0.2">
      <c r="A8" s="15" t="s">
        <v>73</v>
      </c>
      <c r="B8" s="26" t="s">
        <v>76</v>
      </c>
      <c r="C8" s="26" t="s">
        <v>56</v>
      </c>
      <c r="D8" s="9" t="s">
        <v>12</v>
      </c>
      <c r="E8" s="31">
        <v>45352</v>
      </c>
      <c r="F8" s="32">
        <v>47239</v>
      </c>
      <c r="G8" s="33" t="s">
        <v>75</v>
      </c>
      <c r="H8" s="34"/>
      <c r="I8" s="63">
        <v>0</v>
      </c>
      <c r="J8" s="64">
        <f t="shared" si="0"/>
        <v>0</v>
      </c>
    </row>
    <row r="9" spans="1:10" ht="20.100000000000001" customHeight="1" thickBot="1" x14ac:dyDescent="0.2">
      <c r="A9" s="15" t="s">
        <v>73</v>
      </c>
      <c r="B9" s="26" t="s">
        <v>76</v>
      </c>
      <c r="C9" s="26" t="s">
        <v>56</v>
      </c>
      <c r="D9" s="9" t="s">
        <v>12</v>
      </c>
      <c r="E9" s="31">
        <v>45536</v>
      </c>
      <c r="F9" s="32">
        <v>47423</v>
      </c>
      <c r="G9" s="33" t="s">
        <v>75</v>
      </c>
      <c r="H9" s="34"/>
      <c r="I9" s="63">
        <v>0</v>
      </c>
      <c r="J9" s="64">
        <f t="shared" si="0"/>
        <v>0</v>
      </c>
    </row>
    <row r="10" spans="1:10" ht="20.100000000000001" customHeight="1" thickBot="1" x14ac:dyDescent="0.2">
      <c r="A10" s="16" t="s">
        <v>73</v>
      </c>
      <c r="B10" s="2" t="s">
        <v>77</v>
      </c>
      <c r="C10" s="26" t="s">
        <v>78</v>
      </c>
      <c r="D10" s="9" t="s">
        <v>12</v>
      </c>
      <c r="E10" s="31">
        <v>45717</v>
      </c>
      <c r="F10" s="31">
        <v>47208</v>
      </c>
      <c r="G10" s="33" t="s">
        <v>75</v>
      </c>
      <c r="H10" s="52" t="s">
        <v>93</v>
      </c>
      <c r="I10" s="63">
        <v>0</v>
      </c>
      <c r="J10" s="64">
        <f>I10*5</f>
        <v>0</v>
      </c>
    </row>
    <row r="11" spans="1:10" ht="20.100000000000001" customHeight="1" thickBot="1" x14ac:dyDescent="0.2">
      <c r="A11" s="16" t="s">
        <v>73</v>
      </c>
      <c r="B11" s="2" t="s">
        <v>79</v>
      </c>
      <c r="C11" s="26" t="s">
        <v>78</v>
      </c>
      <c r="D11" s="9" t="s">
        <v>12</v>
      </c>
      <c r="E11" s="31">
        <v>45717</v>
      </c>
      <c r="F11" s="31">
        <v>47208</v>
      </c>
      <c r="G11" s="33" t="s">
        <v>75</v>
      </c>
      <c r="H11" s="52" t="s">
        <v>93</v>
      </c>
      <c r="I11" s="63">
        <v>0</v>
      </c>
      <c r="J11" s="64">
        <f>I11*5</f>
        <v>0</v>
      </c>
    </row>
    <row r="12" spans="1:10" ht="20.100000000000001" customHeight="1" thickBot="1" x14ac:dyDescent="0.2">
      <c r="A12" s="15" t="s">
        <v>73</v>
      </c>
      <c r="B12" s="3" t="s">
        <v>80</v>
      </c>
      <c r="C12" s="26" t="s">
        <v>78</v>
      </c>
      <c r="D12" s="9" t="s">
        <v>12</v>
      </c>
      <c r="E12" s="31">
        <v>45717</v>
      </c>
      <c r="F12" s="32">
        <v>47208</v>
      </c>
      <c r="G12" s="33" t="s">
        <v>75</v>
      </c>
      <c r="H12" s="52" t="s">
        <v>93</v>
      </c>
      <c r="I12" s="63">
        <v>0</v>
      </c>
      <c r="J12" s="64">
        <f>I12*5</f>
        <v>0</v>
      </c>
    </row>
    <row r="14" spans="1:10" x14ac:dyDescent="0.15">
      <c r="B14" s="7"/>
      <c r="C14"/>
    </row>
    <row r="15" spans="1:10" x14ac:dyDescent="0.15">
      <c r="B15" s="8"/>
      <c r="C15" s="5"/>
    </row>
    <row r="19" spans="2:2" x14ac:dyDescent="0.15">
      <c r="B19" s="1"/>
    </row>
    <row r="20" spans="2:2" x14ac:dyDescent="0.15">
      <c r="B20" s="1"/>
    </row>
    <row r="21" spans="2:2" x14ac:dyDescent="0.15">
      <c r="B21" s="1"/>
    </row>
    <row r="22" spans="2:2" x14ac:dyDescent="0.15">
      <c r="B22" s="1"/>
    </row>
    <row r="23" spans="2:2" x14ac:dyDescent="0.15">
      <c r="B23" s="1"/>
    </row>
  </sheetData>
  <mergeCells count="6">
    <mergeCell ref="I2:J4"/>
    <mergeCell ref="A1:J1"/>
    <mergeCell ref="A2:B2"/>
    <mergeCell ref="D2:D5"/>
    <mergeCell ref="E2:F4"/>
    <mergeCell ref="H2:H5"/>
  </mergeCells>
  <pageMargins left="0.7" right="0.7" top="0.75" bottom="0.75" header="0.3" footer="0.3"/>
  <pageSetup paperSize="8" fitToHeight="0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Wijzigingen</vt:lpstr>
      <vt:lpstr>Tabel Jarkus</vt:lpstr>
      <vt:lpstr>Optioneel Tabel Jarkus</vt:lpstr>
      <vt:lpstr>Tabel MO</vt:lpstr>
      <vt:lpstr>Tabel Vaklodingen</vt:lpstr>
      <vt:lpstr>Tabel Zandwingebieden</vt:lpstr>
      <vt:lpstr>Opt Tabel Verspreidingsgebieden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Spijk, Bart van (ON)</dc:creator>
  <cp:lastModifiedBy>Dierikx, Ben (CIV)</cp:lastModifiedBy>
  <cp:lastPrinted>2017-09-11T07:55:07Z</cp:lastPrinted>
  <dcterms:created xsi:type="dcterms:W3CDTF">2014-08-20T20:28:49Z</dcterms:created>
  <dcterms:modified xsi:type="dcterms:W3CDTF">2023-03-07T09:10:20Z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VS-E Bijlage 1B Scope Kustlijn_20190821_v1.5.xlsx</vt:lpwstr>
  </property>
</Properties>
</file>